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<sst xmlns="http://schemas.openxmlformats.org/spreadsheetml/2006/main" count="83" uniqueCount="83">
  <si>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10:05:25 (v.1.18)</t>
  </si>
  <si>
    <t>Сформирован 20.02.2024 10:05:25</t>
  </si>
  <si>
    <t>Акт снятия показаний приборов учета (интервальная форма)</t>
  </si>
  <si>
    <t>за период с 01.01.2024 по 01.02.2024  , профиль 30 минут , профиль 1 час</t>
  </si>
  <si>
    <t xml:space="preserve">яч.Ф-11 горсеть (8);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</si>
  <si>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</si>
  <si>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</si>
  <si>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</si>
  <si>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</si>
  <si>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</si>
  <si>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</si>
  <si>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</si>
  <si>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</si>
  <si>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</si>
  <si>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7251073000146</t>
  </si>
  <si>
    <t>ПАО "Россети Северный Кавказ"\Филиал "Севкавказэнерго"\Бесланская ГП\ПС "Беслан-110" 110/35/6 кВ\РУ-6,0 кВ\СШ-4 6,0 кВ\яч.Ф-11 горсеть (8)</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</si>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</sst>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104282782.15853</v>
      </c>
      <c r="I7" s="20"/>
      <c r="J7" s="19">
        <v>105518752.46881001</v>
      </c>
      <c r="K7" s="20"/>
      <c r="L7" s="19">
        <f ca="1">IFERROR(J7-H7,"н/д")</f>
        <v>1235970.3102800101</v>
      </c>
      <c r="M7" s="21"/>
      <c r="N7" s="19">
        <f ca="1">IFERROR(L7*F7,"н/д")</f>
        <v>1235970.3102800101</v>
      </c>
      <c r="O7" s="21"/>
      <c r="P7" s="22">
        <v>51725.165092510171</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v>1530.759</v>
      </c>
      <c r="P13" s="31">
        <v>1498.457375</v>
      </c>
      <c r="Q13" s="31">
        <v>1509.4428124999999</v>
      </c>
      <c r="R13" s="31">
        <v>1611.0454999999999</v>
      </c>
      <c r="S13" s="31">
        <v>1732.396</v>
      </c>
      <c r="T13" s="31">
        <v>1745.8216875000001</v>
      </c>
      <c r="U13" s="31">
        <v>1715.8420625000001</v>
      </c>
      <c r="V13" s="31">
        <v>1688.47075</v>
      </c>
      <c r="W13" s="31">
        <v>1636.6270625</v>
      </c>
      <c r="X13" s="31">
        <v>1572.0621249999999</v>
      </c>
      <c r="Y13" s="32">
        <v>1446.3056875</v>
      </c>
      <c r="Z13" s="33">
        <v>17687.230062499999</v>
      </c>
    </row>
    <row r="14">
      <c r="A14" s="30" t="s">
        <v>47</v>
      </c>
      <c r="B14" s="31">
        <v>1344.4958125000001</v>
      </c>
      <c r="C14" s="31">
        <v>1271.246875</v>
      </c>
      <c r="D14" s="31">
        <v>1226.71875</v>
      </c>
      <c r="E14" s="31">
        <v>1210.2637500000001</v>
      </c>
      <c r="F14" s="31">
        <v>1200.5052499999999</v>
      </c>
      <c r="G14" s="31">
        <v>1211.9847500000001</v>
      </c>
      <c r="H14" s="31">
        <v>1242.9733125</v>
      </c>
      <c r="I14" s="31">
        <v>1231.7923125</v>
      </c>
      <c r="J14" s="31">
        <v>1329.7560625000001</v>
      </c>
      <c r="K14" s="31">
        <v>1453.7382500000001</v>
      </c>
      <c r="L14" s="31">
        <v>1526.502375</v>
      </c>
      <c r="M14" s="31">
        <v>1572.7701875</v>
      </c>
      <c r="N14" s="31">
        <v>1552.6991250000001</v>
      </c>
      <c r="O14" s="31">
        <v>1540.3425625</v>
      </c>
      <c r="P14" s="31">
        <v>1566.8576875000001</v>
      </c>
      <c r="Q14" s="31">
        <v>1563.3651875</v>
      </c>
      <c r="R14" s="31">
        <v>1653.30225</v>
      </c>
      <c r="S14" s="31">
        <v>1767.2041875</v>
      </c>
      <c r="T14" s="31">
        <v>1744.8431875000001</v>
      </c>
      <c r="U14" s="31">
        <v>1723.2335625000001</v>
      </c>
      <c r="V14" s="31">
        <v>1717.5396874999999</v>
      </c>
      <c r="W14" s="31">
        <v>1666.7238749999999</v>
      </c>
      <c r="X14" s="31">
        <v>1567.0787499999999</v>
      </c>
      <c r="Y14" s="32">
        <v>1466.79225</v>
      </c>
      <c r="Z14" s="33">
        <v>35352.730000000003</v>
      </c>
    </row>
    <row r="15">
      <c r="A15" s="30" t="s">
        <v>48</v>
      </c>
      <c r="B15" s="31">
        <v>1351.7670000000001</v>
      </c>
      <c r="C15" s="31">
        <v>1283.8304375</v>
      </c>
      <c r="D15" s="31">
        <v>1234.188375</v>
      </c>
      <c r="E15" s="31">
        <v>1219.5683125</v>
      </c>
      <c r="F15" s="31">
        <v>1199.6348125</v>
      </c>
      <c r="G15" s="31">
        <v>1211.5073749999999</v>
      </c>
      <c r="H15" s="31">
        <v>1245.2075</v>
      </c>
      <c r="I15" s="31">
        <v>1257.1854375</v>
      </c>
      <c r="J15" s="31">
        <v>1351.77475</v>
      </c>
      <c r="K15" s="31">
        <v>1507.106</v>
      </c>
      <c r="L15" s="31">
        <v>1583.3855625000001</v>
      </c>
      <c r="M15" s="31">
        <v>1626.8625625</v>
      </c>
      <c r="N15" s="31">
        <v>1600.7306874999999</v>
      </c>
      <c r="O15" s="31">
        <v>1574.6418125</v>
      </c>
      <c r="P15" s="31">
        <v>1529.9392499999999</v>
      </c>
      <c r="Q15" s="31">
        <v>1502.9358749999999</v>
      </c>
      <c r="R15" s="31">
        <v>1577.0744999999999</v>
      </c>
      <c r="S15" s="31">
        <v>1730.9131875</v>
      </c>
      <c r="T15" s="31">
        <v>1729.95875</v>
      </c>
      <c r="U15" s="31">
        <v>1744.6420625000001</v>
      </c>
      <c r="V15" s="31">
        <v>1717.1279374999999</v>
      </c>
      <c r="W15" s="31">
        <v>1657.5909999999999</v>
      </c>
      <c r="X15" s="31">
        <v>1548.9243750000001</v>
      </c>
      <c r="Y15" s="32">
        <v>1442.4066875000001</v>
      </c>
      <c r="Z15" s="33">
        <v>35428.90425</v>
      </c>
    </row>
    <row r="16">
      <c r="A16" s="30" t="s">
        <v>49</v>
      </c>
      <c r="B16" s="31">
        <v>1342.1389999999999</v>
      </c>
      <c r="C16" s="31">
        <v>1269.242</v>
      </c>
      <c r="D16" s="31">
        <v>1227.505625</v>
      </c>
      <c r="E16" s="31">
        <v>1206.3718125</v>
      </c>
      <c r="F16" s="31">
        <v>1189.8301875</v>
      </c>
      <c r="G16" s="31">
        <v>1202.7023125000001</v>
      </c>
      <c r="H16" s="31">
        <v>1236.41625</v>
      </c>
      <c r="I16" s="31">
        <v>1248.6000624999999</v>
      </c>
      <c r="J16" s="31">
        <v>1383.1945000000001</v>
      </c>
      <c r="K16" s="31">
        <v>1605.3586875000001</v>
      </c>
      <c r="L16" s="31">
        <v>1685.3533749999999</v>
      </c>
      <c r="M16" s="31">
        <v>1723.78225</v>
      </c>
      <c r="N16" s="31">
        <v>1673.5835</v>
      </c>
      <c r="O16" s="31">
        <v>1643.9156250000001</v>
      </c>
      <c r="P16" s="31">
        <v>1666.8254374999999</v>
      </c>
      <c r="Q16" s="31">
        <v>1650.6675625</v>
      </c>
      <c r="R16" s="31">
        <v>1674.66175</v>
      </c>
      <c r="S16" s="31">
        <v>1826.7961875000001</v>
      </c>
      <c r="T16" s="31">
        <v>1776.3973125</v>
      </c>
      <c r="U16" s="31">
        <v>1775.3138750000001</v>
      </c>
      <c r="V16" s="31">
        <v>1734.0382500000001</v>
      </c>
      <c r="W16" s="31">
        <v>1657.5504375</v>
      </c>
      <c r="X16" s="31">
        <v>1559.130625</v>
      </c>
      <c r="Y16" s="32">
        <v>1456.0016874999999</v>
      </c>
      <c r="Z16" s="33">
        <v>36415.378312499997</v>
      </c>
    </row>
    <row r="17">
      <c r="A17" s="30" t="s">
        <v>50</v>
      </c>
      <c r="B17" s="31">
        <v>1331.9430625</v>
      </c>
      <c r="C17" s="31">
        <v>1253.4802500000001</v>
      </c>
      <c r="D17" s="31">
        <v>1211.717875</v>
      </c>
      <c r="E17" s="31">
        <v>1192.0798124999999</v>
      </c>
      <c r="F17" s="31">
        <v>1173.4730625</v>
      </c>
      <c r="G17" s="31">
        <v>1194.8325</v>
      </c>
      <c r="H17" s="31">
        <v>1213.4255625000001</v>
      </c>
      <c r="I17" s="31">
        <v>1246.192</v>
      </c>
      <c r="J17" s="31">
        <v>1387.4069374999999</v>
      </c>
      <c r="K17" s="31">
        <v>1575.6809375</v>
      </c>
      <c r="L17" s="31">
        <v>1631.969875</v>
      </c>
      <c r="M17" s="31">
        <v>1666.5721249999999</v>
      </c>
      <c r="N17" s="31">
        <v>1609.6575625</v>
      </c>
      <c r="O17" s="31">
        <v>1569.5188125</v>
      </c>
      <c r="P17" s="31">
        <v>1598.3620625000001</v>
      </c>
      <c r="Q17" s="31">
        <v>1595.8743125000001</v>
      </c>
      <c r="R17" s="31">
        <v>1655.7503125000001</v>
      </c>
      <c r="S17" s="31">
        <v>1746.5419374999999</v>
      </c>
      <c r="T17" s="31">
        <v>1707.7170625000001</v>
      </c>
      <c r="U17" s="31">
        <v>1695.473</v>
      </c>
      <c r="V17" s="31">
        <v>1654.5895</v>
      </c>
      <c r="W17" s="31">
        <v>1619.153</v>
      </c>
      <c r="X17" s="31">
        <v>1514.5036250000001</v>
      </c>
      <c r="Y17" s="32">
        <v>1419.6189999999999</v>
      </c>
      <c r="Z17" s="33">
        <v>35465.534187500001</v>
      </c>
    </row>
    <row r="18">
      <c r="A18" s="30" t="s">
        <v>51</v>
      </c>
      <c r="B18" s="31">
        <v>1313.6508125</v>
      </c>
      <c r="C18" s="31">
        <v>1232.2391250000001</v>
      </c>
      <c r="D18" s="31">
        <v>1187.9413750000001</v>
      </c>
      <c r="E18" s="31">
        <v>1158.5116875000001</v>
      </c>
      <c r="F18" s="31">
        <v>1152.9547500000001</v>
      </c>
      <c r="G18" s="31">
        <v>1161.1501249999999</v>
      </c>
      <c r="H18" s="31">
        <v>1192.8788125000001</v>
      </c>
      <c r="I18" s="31">
        <v>1176.2953124999999</v>
      </c>
      <c r="J18" s="31">
        <v>1295.8351250000001</v>
      </c>
      <c r="K18" s="31">
        <v>1402.957625</v>
      </c>
      <c r="L18" s="31">
        <v>1472.1816875</v>
      </c>
      <c r="M18" s="31">
        <v>1514.0943124999999</v>
      </c>
      <c r="N18" s="31">
        <v>1511.6821875000001</v>
      </c>
      <c r="O18" s="31">
        <v>1507.0441874999999</v>
      </c>
      <c r="P18" s="31">
        <v>1503.0174374999999</v>
      </c>
      <c r="Q18" s="31">
        <v>1483.0611875</v>
      </c>
      <c r="R18" s="31">
        <v>1567.32375</v>
      </c>
      <c r="S18" s="31">
        <v>1689.8836875</v>
      </c>
      <c r="T18" s="31">
        <v>1695.736375</v>
      </c>
      <c r="U18" s="31">
        <v>1692.0886250000001</v>
      </c>
      <c r="V18" s="31">
        <v>1672.7586249999999</v>
      </c>
      <c r="W18" s="31">
        <v>1616.1866875000001</v>
      </c>
      <c r="X18" s="31">
        <v>1512.9738124999999</v>
      </c>
      <c r="Y18" s="32">
        <v>1406.925375</v>
      </c>
      <c r="Z18" s="33">
        <v>34119.372687499999</v>
      </c>
    </row>
    <row r="19">
      <c r="A19" s="30" t="s">
        <v>52</v>
      </c>
      <c r="B19" s="31">
        <v>1314.2616875000001</v>
      </c>
      <c r="C19" s="31">
        <v>1234.3939375</v>
      </c>
      <c r="D19" s="31">
        <v>1183.2951875000001</v>
      </c>
      <c r="E19" s="31">
        <v>1161.6868750000001</v>
      </c>
      <c r="F19" s="31">
        <v>1154.3963125</v>
      </c>
      <c r="G19" s="31">
        <v>1161.4504999999999</v>
      </c>
      <c r="H19" s="31">
        <v>1208.15525</v>
      </c>
      <c r="I19" s="31">
        <v>1258.8198124999999</v>
      </c>
      <c r="J19" s="31">
        <v>1480.759125</v>
      </c>
      <c r="K19" s="31">
        <v>1635.2653124999999</v>
      </c>
      <c r="L19" s="31">
        <v>1641.38525</v>
      </c>
      <c r="M19" s="31">
        <v>1668.9744375</v>
      </c>
      <c r="N19" s="31">
        <v>1657.870625</v>
      </c>
      <c r="O19" s="31">
        <v>1619.1955</v>
      </c>
      <c r="P19" s="31">
        <v>1675.2117499999999</v>
      </c>
      <c r="Q19" s="31">
        <v>1691.7184999999999</v>
      </c>
      <c r="R19" s="31">
        <v>1800.7454375</v>
      </c>
      <c r="S19" s="31">
        <v>1827.2868125</v>
      </c>
      <c r="T19" s="31">
        <v>1840.59575</v>
      </c>
      <c r="U19" s="31">
        <v>1829.041375</v>
      </c>
      <c r="V19" s="31">
        <v>1785.24425</v>
      </c>
      <c r="W19" s="31">
        <v>1704.5273125000001</v>
      </c>
      <c r="X19" s="31">
        <v>1594.76575</v>
      </c>
      <c r="Y19" s="32">
        <v>1458.2860000000001</v>
      </c>
      <c r="Z19" s="33">
        <v>36587.332750000001</v>
      </c>
    </row>
    <row r="20">
      <c r="A20" s="30" t="s">
        <v>53</v>
      </c>
      <c r="B20" s="31">
        <v>1344.9216249999999</v>
      </c>
      <c r="C20" s="31">
        <v>1262.3151250000001</v>
      </c>
      <c r="D20" s="31">
        <v>1220.9312500000001</v>
      </c>
      <c r="E20" s="31">
        <v>1190.7445625</v>
      </c>
      <c r="F20" s="31">
        <v>1186.6120625000001</v>
      </c>
      <c r="G20" s="31">
        <v>1202.4940624999999</v>
      </c>
      <c r="H20" s="31">
        <v>1311.2751874999999</v>
      </c>
      <c r="I20" s="31">
        <v>1472.4210625000001</v>
      </c>
      <c r="J20" s="31">
        <v>1624.5728750000001</v>
      </c>
      <c r="K20" s="31">
        <v>1668.56025</v>
      </c>
      <c r="L20" s="31">
        <v>1678.5020625</v>
      </c>
      <c r="M20" s="31">
        <v>1674.6533750000001</v>
      </c>
      <c r="N20" s="31">
        <v>1630.788125</v>
      </c>
      <c r="O20" s="31">
        <v>1601.4101874999999</v>
      </c>
      <c r="P20" s="31">
        <v>1683.0161250000001</v>
      </c>
      <c r="Q20" s="31">
        <v>1754.5194375000001</v>
      </c>
      <c r="R20" s="31">
        <v>1864.6803124999999</v>
      </c>
      <c r="S20" s="31">
        <v>1886.2825</v>
      </c>
      <c r="T20" s="31">
        <v>1849.6671249999999</v>
      </c>
      <c r="U20" s="31">
        <v>1825.0613125</v>
      </c>
      <c r="V20" s="31">
        <v>1787.9231875</v>
      </c>
      <c r="W20" s="31">
        <v>1698.6403749999999</v>
      </c>
      <c r="X20" s="31">
        <v>1579.9671874999999</v>
      </c>
      <c r="Y20" s="32">
        <v>1440.2529374999999</v>
      </c>
      <c r="Z20" s="33">
        <v>37440.2123125</v>
      </c>
    </row>
    <row r="21">
      <c r="A21" s="30" t="s">
        <v>54</v>
      </c>
      <c r="B21" s="31">
        <v>1331.7951875000001</v>
      </c>
      <c r="C21" s="31">
        <v>1276.4779375000001</v>
      </c>
      <c r="D21" s="31">
        <v>1239.457375</v>
      </c>
      <c r="E21" s="31">
        <v>1215.7843124999999</v>
      </c>
      <c r="F21" s="31">
        <v>1218.304625</v>
      </c>
      <c r="G21" s="31">
        <v>1253.693</v>
      </c>
      <c r="H21" s="31">
        <v>1359.2826875000001</v>
      </c>
      <c r="I21" s="31">
        <v>1493.9821875</v>
      </c>
      <c r="J21" s="31">
        <v>1590.7495624999999</v>
      </c>
      <c r="K21" s="31">
        <v>1712.2098125</v>
      </c>
      <c r="L21" s="31">
        <v>1737.6300000000001</v>
      </c>
      <c r="M21" s="31">
        <v>1724.3229375000001</v>
      </c>
      <c r="N21" s="31">
        <v>1720.9054375000001</v>
      </c>
      <c r="O21" s="31">
        <v>1644.0823124999999</v>
      </c>
      <c r="P21" s="31">
        <v>1631.1032499999999</v>
      </c>
      <c r="Q21" s="31">
        <v>1672.832625</v>
      </c>
      <c r="R21" s="31">
        <v>1766.0935625</v>
      </c>
      <c r="S21" s="31">
        <v>1907.3207500000001</v>
      </c>
      <c r="T21" s="31">
        <v>1905.1781874999999</v>
      </c>
      <c r="U21" s="31">
        <v>1838.530125</v>
      </c>
      <c r="V21" s="31">
        <v>1785.0094375000001</v>
      </c>
      <c r="W21" s="31">
        <v>1699.5688749999999</v>
      </c>
      <c r="X21" s="31">
        <v>1620.5660625</v>
      </c>
      <c r="Y21" s="32">
        <v>1488.9646250000001</v>
      </c>
      <c r="Z21" s="33">
        <v>37833.844875000003</v>
      </c>
    </row>
    <row r="22">
      <c r="A22" s="30" t="s">
        <v>55</v>
      </c>
      <c r="B22" s="31">
        <v>1394.788</v>
      </c>
      <c r="C22" s="31">
        <v>1328.3131249999999</v>
      </c>
      <c r="D22" s="31">
        <v>1270.6601874999999</v>
      </c>
      <c r="E22" s="31">
        <v>1253.36025</v>
      </c>
      <c r="F22" s="31">
        <v>1253.8834999999999</v>
      </c>
      <c r="G22" s="31">
        <v>1269.9190625000001</v>
      </c>
      <c r="H22" s="31">
        <v>1373.2673749999999</v>
      </c>
      <c r="I22" s="31">
        <v>1505.345875</v>
      </c>
      <c r="J22" s="31">
        <v>1684.7450624999999</v>
      </c>
      <c r="K22" s="31">
        <v>1738.1534999999999</v>
      </c>
      <c r="L22" s="31">
        <v>1743.2516874999999</v>
      </c>
      <c r="M22" s="31">
        <v>1697.9744375</v>
      </c>
      <c r="N22" s="31">
        <v>1700.838125</v>
      </c>
      <c r="O22" s="31">
        <v>1668.0089375</v>
      </c>
      <c r="P22" s="31">
        <v>1739.48775</v>
      </c>
      <c r="Q22" s="31">
        <v>1679.328125</v>
      </c>
      <c r="R22" s="31">
        <v>1677.4791875000001</v>
      </c>
      <c r="S22" s="31">
        <v>1799.2916250000001</v>
      </c>
      <c r="T22" s="31">
        <v>1825.97975</v>
      </c>
      <c r="U22" s="31">
        <v>1805.2184999999999</v>
      </c>
      <c r="V22" s="31">
        <v>1775.9458125000001</v>
      </c>
      <c r="W22" s="31">
        <v>1724.9871250000001</v>
      </c>
      <c r="X22" s="31">
        <v>1612.30125</v>
      </c>
      <c r="Y22" s="32">
        <v>1452.3797500000001</v>
      </c>
      <c r="Z22" s="33">
        <v>37974.908000000003</v>
      </c>
    </row>
    <row r="23">
      <c r="A23" s="30" t="s">
        <v>56</v>
      </c>
      <c r="B23" s="31">
        <v>1341.7972500000001</v>
      </c>
      <c r="C23" s="31">
        <v>1290.6305625</v>
      </c>
      <c r="D23" s="31">
        <v>1242.9928749999999</v>
      </c>
      <c r="E23" s="31">
        <v>1234.1179374999999</v>
      </c>
      <c r="F23" s="31">
        <v>1227.370375</v>
      </c>
      <c r="G23" s="31">
        <v>1248.3930625</v>
      </c>
      <c r="H23" s="31">
        <v>1340.196375</v>
      </c>
      <c r="I23" s="31">
        <v>1488.1091249999999</v>
      </c>
      <c r="J23" s="31">
        <v>1678.3030000000001</v>
      </c>
      <c r="K23" s="31">
        <v>1747.4896249999999</v>
      </c>
      <c r="L23" s="31">
        <v>1750.6198125000001</v>
      </c>
      <c r="M23" s="31">
        <v>1777.449625</v>
      </c>
      <c r="N23" s="31">
        <v>1822.1925624999999</v>
      </c>
      <c r="O23" s="31">
        <v>1746.4280624999999</v>
      </c>
      <c r="P23" s="31">
        <v>1805.542625</v>
      </c>
      <c r="Q23" s="31">
        <v>1788.3965000000001</v>
      </c>
      <c r="R23" s="31">
        <v>1850.6926249999999</v>
      </c>
      <c r="S23" s="31">
        <v>1968.1320000000001</v>
      </c>
      <c r="T23" s="31">
        <v>1993.8451250000001</v>
      </c>
      <c r="U23" s="31">
        <v>1944.8626875</v>
      </c>
      <c r="V23" s="31">
        <v>1883.4999375</v>
      </c>
      <c r="W23" s="31">
        <v>1800.3663125</v>
      </c>
      <c r="X23" s="31">
        <v>1720.0137500000001</v>
      </c>
      <c r="Y23" s="32">
        <v>1607.170875</v>
      </c>
      <c r="Z23" s="33">
        <v>39298.612687499997</v>
      </c>
    </row>
    <row r="24">
      <c r="A24" s="30" t="s">
        <v>57</v>
      </c>
      <c r="B24" s="31">
        <v>1494.0179375</v>
      </c>
      <c r="C24" s="31">
        <v>1426.5373125000001</v>
      </c>
      <c r="D24" s="31">
        <v>1384.2495624999999</v>
      </c>
      <c r="E24" s="31">
        <v>1368.6179999999999</v>
      </c>
      <c r="F24" s="31">
        <v>1365.7766875</v>
      </c>
      <c r="G24" s="31">
        <v>1378.6263125</v>
      </c>
      <c r="H24" s="31">
        <v>1425.1418125</v>
      </c>
      <c r="I24" s="31">
        <v>1461.90425</v>
      </c>
      <c r="J24" s="31">
        <v>1627.419875</v>
      </c>
      <c r="K24" s="31">
        <v>1718.6289374999999</v>
      </c>
      <c r="L24" s="31">
        <v>1787.1284375</v>
      </c>
      <c r="M24" s="31">
        <v>1719.3170625</v>
      </c>
      <c r="N24" s="31">
        <v>1727.41175</v>
      </c>
      <c r="O24" s="31">
        <v>1732.7265625</v>
      </c>
      <c r="P24" s="31">
        <v>1765.6925000000001</v>
      </c>
      <c r="Q24" s="31">
        <v>1766.0050000000001</v>
      </c>
      <c r="R24" s="31">
        <v>1817.6939374999999</v>
      </c>
      <c r="S24" s="31">
        <v>2013.3902499999999</v>
      </c>
      <c r="T24" s="31">
        <v>2026.0250625000001</v>
      </c>
      <c r="U24" s="31">
        <v>2001.3420000000001</v>
      </c>
      <c r="V24" s="31">
        <v>1935.6173125</v>
      </c>
      <c r="W24" s="31">
        <v>1874.6538125</v>
      </c>
      <c r="X24" s="31">
        <v>1799.2651874999999</v>
      </c>
      <c r="Y24" s="32">
        <v>1657.3624374999999</v>
      </c>
      <c r="Z24" s="33">
        <v>40274.552000000003</v>
      </c>
    </row>
    <row r="25">
      <c r="A25" s="30" t="s">
        <v>58</v>
      </c>
      <c r="B25" s="31">
        <v>1541.8991249999999</v>
      </c>
      <c r="C25" s="31">
        <v>1477.6257499999999</v>
      </c>
      <c r="D25" s="31">
        <v>1453.2756875</v>
      </c>
      <c r="E25" s="31">
        <v>1427.3699999999999</v>
      </c>
      <c r="F25" s="31">
        <v>1411.1411250000001</v>
      </c>
      <c r="G25" s="31">
        <v>1420.5063749999999</v>
      </c>
      <c r="H25" s="31">
        <v>1463.7372499999999</v>
      </c>
      <c r="I25" s="31">
        <v>1473.1648124999999</v>
      </c>
      <c r="J25" s="31">
        <v>1640.7165625</v>
      </c>
      <c r="K25" s="31">
        <v>1768.1424999999999</v>
      </c>
      <c r="L25" s="31">
        <v>1862.557</v>
      </c>
      <c r="M25" s="31">
        <v>1875.1091875</v>
      </c>
      <c r="N25" s="31">
        <v>1865.3415</v>
      </c>
      <c r="O25" s="31">
        <v>1832.0729375000001</v>
      </c>
      <c r="P25" s="31">
        <v>1829.9126249999999</v>
      </c>
      <c r="Q25" s="31">
        <v>1805.2816250000001</v>
      </c>
      <c r="R25" s="31">
        <v>1839.3541875000001</v>
      </c>
      <c r="S25" s="31">
        <v>2053.8959374999999</v>
      </c>
      <c r="T25" s="31">
        <v>2089.3645000000001</v>
      </c>
      <c r="U25" s="31">
        <v>2089.689875</v>
      </c>
      <c r="V25" s="31">
        <v>2047.6956875000003</v>
      </c>
      <c r="W25" s="31">
        <v>2001.5254375</v>
      </c>
      <c r="X25" s="31">
        <v>1869.6391874999999</v>
      </c>
      <c r="Y25" s="32">
        <v>1727.5352499999999</v>
      </c>
      <c r="Z25" s="33">
        <v>41866.554125000002</v>
      </c>
    </row>
    <row r="26">
      <c r="A26" s="30" t="s">
        <v>59</v>
      </c>
      <c r="B26" s="31">
        <v>1601.5263749999999</v>
      </c>
      <c r="C26" s="31">
        <v>1513.2335625000001</v>
      </c>
      <c r="D26" s="31">
        <v>1463.4860000000001</v>
      </c>
      <c r="E26" s="31">
        <v>1444.2461874999999</v>
      </c>
      <c r="F26" s="31">
        <v>1437.26475</v>
      </c>
      <c r="G26" s="31">
        <v>1460.3039375000001</v>
      </c>
      <c r="H26" s="31">
        <v>1568.5238125000001</v>
      </c>
      <c r="I26" s="31">
        <v>1735.3688125000001</v>
      </c>
      <c r="J26" s="31">
        <v>1833.4806874999999</v>
      </c>
      <c r="K26" s="31">
        <v>1920.7403125000001</v>
      </c>
      <c r="L26" s="31">
        <v>1940.677375</v>
      </c>
      <c r="M26" s="31">
        <v>1936.5544374999999</v>
      </c>
      <c r="N26" s="31">
        <v>1904.4144375000001</v>
      </c>
      <c r="O26" s="31">
        <v>1840.6558749999999</v>
      </c>
      <c r="P26" s="31">
        <v>1896.2601875</v>
      </c>
      <c r="Q26" s="31">
        <v>1872.653875</v>
      </c>
      <c r="R26" s="31">
        <v>1904.9726250000001</v>
      </c>
      <c r="S26" s="31">
        <v>2110.7750624999999</v>
      </c>
      <c r="T26" s="31">
        <v>2124.1883750000002</v>
      </c>
      <c r="U26" s="31">
        <v>2117.281125</v>
      </c>
      <c r="V26" s="31">
        <v>2077.8939375000004</v>
      </c>
      <c r="W26" s="31">
        <v>1988.7539999999999</v>
      </c>
      <c r="X26" s="31">
        <v>1856.051125</v>
      </c>
      <c r="Y26" s="32">
        <v>1715.4046249999999</v>
      </c>
      <c r="Z26" s="33">
        <v>43264.711499999998</v>
      </c>
    </row>
    <row r="27">
      <c r="A27" s="30" t="s">
        <v>60</v>
      </c>
      <c r="B27" s="31">
        <v>1616.0765624999999</v>
      </c>
      <c r="C27" s="31">
        <v>1554.1956250000001</v>
      </c>
      <c r="D27" s="31">
        <v>1504.8113125</v>
      </c>
      <c r="E27" s="31">
        <v>1493.430625</v>
      </c>
      <c r="F27" s="31">
        <v>1491.5171875000001</v>
      </c>
      <c r="G27" s="31">
        <v>1512.0783750000001</v>
      </c>
      <c r="H27" s="31">
        <v>1605.0221875</v>
      </c>
      <c r="I27" s="31">
        <v>1728.5283750000001</v>
      </c>
      <c r="J27" s="31">
        <v>1855.0855624999999</v>
      </c>
      <c r="K27" s="31">
        <v>2039.4303750000001</v>
      </c>
      <c r="L27" s="31">
        <v>2038.0359375</v>
      </c>
      <c r="M27" s="31">
        <v>1991.9467500000001</v>
      </c>
      <c r="N27" s="31">
        <v>1965.3268125</v>
      </c>
      <c r="O27" s="31">
        <v>1916.2088125</v>
      </c>
      <c r="P27" s="31">
        <v>1887.892875</v>
      </c>
      <c r="Q27" s="31">
        <v>1923.4765625</v>
      </c>
      <c r="R27" s="31">
        <v>1913.9749999999999</v>
      </c>
      <c r="S27" s="31">
        <v>2099.0443125000002</v>
      </c>
      <c r="T27" s="31">
        <v>2095.7590624999998</v>
      </c>
      <c r="U27" s="31">
        <v>2059.7238749999997</v>
      </c>
      <c r="V27" s="31">
        <v>2006.765625</v>
      </c>
      <c r="W27" s="31">
        <v>1911.3910625000001</v>
      </c>
      <c r="X27" s="31">
        <v>1801.9768750000001</v>
      </c>
      <c r="Y27" s="32">
        <v>1651.1689375000001</v>
      </c>
      <c r="Z27" s="33">
        <v>43662.868687499998</v>
      </c>
    </row>
    <row r="28">
      <c r="A28" s="30" t="s">
        <v>61</v>
      </c>
      <c r="B28" s="31">
        <v>1540.1723125000001</v>
      </c>
      <c r="C28" s="31">
        <v>1480.9513750000001</v>
      </c>
      <c r="D28" s="31">
        <v>1432.3296875000001</v>
      </c>
      <c r="E28" s="31">
        <v>1411.3198749999999</v>
      </c>
      <c r="F28" s="31">
        <v>1418.9375625</v>
      </c>
      <c r="G28" s="31">
        <v>1423.8651875</v>
      </c>
      <c r="H28" s="31">
        <v>1537.74875</v>
      </c>
      <c r="I28" s="31">
        <v>1678.9273125</v>
      </c>
      <c r="J28" s="31">
        <v>1800.4925625000001</v>
      </c>
      <c r="K28" s="31">
        <v>1922.8442500000001</v>
      </c>
      <c r="L28" s="31">
        <v>1924.4665</v>
      </c>
      <c r="M28" s="31">
        <v>1912.0486874999999</v>
      </c>
      <c r="N28" s="31">
        <v>1839.0416250000001</v>
      </c>
      <c r="O28" s="31">
        <v>1745.262375</v>
      </c>
      <c r="P28" s="31">
        <v>1782.87825</v>
      </c>
      <c r="Q28" s="31">
        <v>1851.2192500000001</v>
      </c>
      <c r="R28" s="31">
        <v>1908.8361875000001</v>
      </c>
      <c r="S28" s="31">
        <v>2029.5731875000001</v>
      </c>
      <c r="T28" s="31">
        <v>2011.9256875000001</v>
      </c>
      <c r="U28" s="31">
        <v>2034.032375</v>
      </c>
      <c r="V28" s="31">
        <v>2004.44975</v>
      </c>
      <c r="W28" s="31">
        <v>1934.5796250000001</v>
      </c>
      <c r="X28" s="31">
        <v>1799.5573125000001</v>
      </c>
      <c r="Y28" s="32">
        <v>1641.0439375000001</v>
      </c>
      <c r="Z28" s="33">
        <v>42066.503624999998</v>
      </c>
    </row>
    <row r="29">
      <c r="A29" s="30" t="s">
        <v>62</v>
      </c>
      <c r="B29" s="31">
        <v>1511.1584375</v>
      </c>
      <c r="C29" s="31">
        <v>1450.8028125000001</v>
      </c>
      <c r="D29" s="31">
        <v>1417.7658125</v>
      </c>
      <c r="E29" s="31">
        <v>1404.9179999999999</v>
      </c>
      <c r="F29" s="31">
        <v>1383.9747500000001</v>
      </c>
      <c r="G29" s="31">
        <v>1435.2664374999999</v>
      </c>
      <c r="H29" s="31">
        <v>1530.274375</v>
      </c>
      <c r="I29" s="31">
        <v>1650.6259375</v>
      </c>
      <c r="J29" s="31">
        <v>1755.6713125000001</v>
      </c>
      <c r="K29" s="31">
        <v>1903.5075624999999</v>
      </c>
      <c r="L29" s="31">
        <v>1897.5606250000001</v>
      </c>
      <c r="M29" s="31">
        <v>1896.7976874999999</v>
      </c>
      <c r="N29" s="31">
        <v>1889.9493749999999</v>
      </c>
      <c r="O29" s="31">
        <v>1776.5501875</v>
      </c>
      <c r="P29" s="31">
        <v>1813.9536250000001</v>
      </c>
      <c r="Q29" s="31">
        <v>1792.6081875</v>
      </c>
      <c r="R29" s="31">
        <v>1813.484375</v>
      </c>
      <c r="S29" s="31">
        <v>2048.2553124999999</v>
      </c>
      <c r="T29" s="31">
        <v>2052.9540625</v>
      </c>
      <c r="U29" s="31">
        <v>2017.5416250000001</v>
      </c>
      <c r="V29" s="31">
        <v>1975.1695625</v>
      </c>
      <c r="W29" s="31">
        <v>1910.4679375000001</v>
      </c>
      <c r="X29" s="31">
        <v>1799.2526250000001</v>
      </c>
      <c r="Y29" s="32">
        <v>1651.6478750000001</v>
      </c>
      <c r="Z29" s="33">
        <v>41780.158499999998</v>
      </c>
    </row>
    <row r="30">
      <c r="A30" s="30" t="s">
        <v>63</v>
      </c>
      <c r="B30" s="31">
        <v>1519.6054375000001</v>
      </c>
      <c r="C30" s="31">
        <v>1451.10025</v>
      </c>
      <c r="D30" s="31">
        <v>1412.044625</v>
      </c>
      <c r="E30" s="31">
        <v>1391.8283125</v>
      </c>
      <c r="F30" s="31">
        <v>1392.0150625000001</v>
      </c>
      <c r="G30" s="31">
        <v>1411.5523125</v>
      </c>
      <c r="H30" s="31">
        <v>1502.73875</v>
      </c>
      <c r="I30" s="31">
        <v>1639.5306250000001</v>
      </c>
      <c r="J30" s="31">
        <v>1757.5363124999999</v>
      </c>
      <c r="K30" s="31">
        <v>1842.114</v>
      </c>
      <c r="L30" s="31">
        <v>1876.107125</v>
      </c>
      <c r="M30" s="31">
        <v>1848.2737500000001</v>
      </c>
      <c r="N30" s="31">
        <v>1861.9938749999999</v>
      </c>
      <c r="O30" s="31">
        <v>1819.3145625</v>
      </c>
      <c r="P30" s="31">
        <v>1789.3878749999999</v>
      </c>
      <c r="Q30" s="31">
        <v>1774.625</v>
      </c>
      <c r="R30" s="31">
        <v>1806.1791250000001</v>
      </c>
      <c r="S30" s="31">
        <v>1971.4572499999999</v>
      </c>
      <c r="T30" s="31">
        <v>1954.6834375000001</v>
      </c>
      <c r="U30" s="31">
        <v>1947.7211875</v>
      </c>
      <c r="V30" s="31">
        <v>1923.8612499999999</v>
      </c>
      <c r="W30" s="31">
        <v>1886.8543749999999</v>
      </c>
      <c r="X30" s="31">
        <v>1767.56575</v>
      </c>
      <c r="Y30" s="32">
        <v>1639.7217499999999</v>
      </c>
      <c r="Z30" s="33">
        <v>41187.811999999998</v>
      </c>
    </row>
    <row r="31">
      <c r="A31" s="30" t="s">
        <v>64</v>
      </c>
      <c r="B31" s="31">
        <v>1540.877125</v>
      </c>
      <c r="C31" s="31">
        <v>1476.574625</v>
      </c>
      <c r="D31" s="31">
        <v>1424.26475</v>
      </c>
      <c r="E31" s="31">
        <v>1395.9545625000001</v>
      </c>
      <c r="F31" s="31">
        <v>1391.75125</v>
      </c>
      <c r="G31" s="31">
        <v>1409.5505625000001</v>
      </c>
      <c r="H31" s="31">
        <v>1448.9412500000001</v>
      </c>
      <c r="I31" s="31">
        <v>1502.1903124999999</v>
      </c>
      <c r="J31" s="31">
        <v>1708.14175</v>
      </c>
      <c r="K31" s="31">
        <v>1900.4514999999999</v>
      </c>
      <c r="L31" s="31">
        <v>1903.9701875000001</v>
      </c>
      <c r="M31" s="31">
        <v>1915.8348125</v>
      </c>
      <c r="N31" s="31">
        <v>1850.1575</v>
      </c>
      <c r="O31" s="31">
        <v>1812.1108750000001</v>
      </c>
      <c r="P31" s="31">
        <v>1794.316875</v>
      </c>
      <c r="Q31" s="31">
        <v>1777.3156875</v>
      </c>
      <c r="R31" s="31">
        <v>1769.9450624999999</v>
      </c>
      <c r="S31" s="31">
        <v>1904.67625</v>
      </c>
      <c r="T31" s="31">
        <v>1916.790375</v>
      </c>
      <c r="U31" s="31">
        <v>1932.891625</v>
      </c>
      <c r="V31" s="31">
        <v>1889.4737500000001</v>
      </c>
      <c r="W31" s="31">
        <v>1812.5879375</v>
      </c>
      <c r="X31" s="31">
        <v>1717.6651875</v>
      </c>
      <c r="Y31" s="32">
        <v>1573.1696875</v>
      </c>
      <c r="Z31" s="33">
        <v>40769.603499999997</v>
      </c>
    </row>
    <row r="32">
      <c r="A32" s="30" t="s">
        <v>65</v>
      </c>
      <c r="B32" s="31">
        <v>1498.0936875</v>
      </c>
      <c r="C32" s="31">
        <v>1426.6249375</v>
      </c>
      <c r="D32" s="31">
        <v>1380.4736250000001</v>
      </c>
      <c r="E32" s="31">
        <v>1362.868125</v>
      </c>
      <c r="F32" s="31">
        <v>1350.9480000000001</v>
      </c>
      <c r="G32" s="31">
        <v>1371.914</v>
      </c>
      <c r="H32" s="31">
        <v>1401.4106875</v>
      </c>
      <c r="I32" s="31">
        <v>1448.9186875</v>
      </c>
      <c r="J32" s="31">
        <v>1529.7449999999999</v>
      </c>
      <c r="K32" s="31">
        <v>1654.4254375</v>
      </c>
      <c r="L32" s="31">
        <v>1795.3568749999999</v>
      </c>
      <c r="M32" s="31">
        <v>1842.306</v>
      </c>
      <c r="N32" s="31">
        <v>1832.769</v>
      </c>
      <c r="O32" s="31">
        <v>1832.4906874999999</v>
      </c>
      <c r="P32" s="31">
        <v>1819.6091875</v>
      </c>
      <c r="Q32" s="31">
        <v>1834.1920625</v>
      </c>
      <c r="R32" s="31">
        <v>1903.4143125000001</v>
      </c>
      <c r="S32" s="31">
        <v>2059.3574375000003</v>
      </c>
      <c r="T32" s="31">
        <v>2049.009125</v>
      </c>
      <c r="U32" s="31">
        <v>1992.4324999999999</v>
      </c>
      <c r="V32" s="31">
        <v>1953.7585624999999</v>
      </c>
      <c r="W32" s="31">
        <v>1883.798875</v>
      </c>
      <c r="X32" s="31">
        <v>1779.573625</v>
      </c>
      <c r="Y32" s="32">
        <v>1646.4031875000001</v>
      </c>
      <c r="Z32" s="33">
        <v>40649.893624999997</v>
      </c>
    </row>
    <row r="33">
      <c r="A33" s="30" t="s">
        <v>66</v>
      </c>
      <c r="B33" s="31">
        <v>1510.7661250000001</v>
      </c>
      <c r="C33" s="31">
        <v>1441.9226874999999</v>
      </c>
      <c r="D33" s="31">
        <v>1414.9585625</v>
      </c>
      <c r="E33" s="31">
        <v>1403.6534999999999</v>
      </c>
      <c r="F33" s="31">
        <v>1397.7378125</v>
      </c>
      <c r="G33" s="31">
        <v>1429.1875625</v>
      </c>
      <c r="H33" s="31">
        <v>1522.3656249999999</v>
      </c>
      <c r="I33" s="31">
        <v>1639.6555625000001</v>
      </c>
      <c r="J33" s="31">
        <v>1816.4826250000001</v>
      </c>
      <c r="K33" s="31">
        <v>1929.076</v>
      </c>
      <c r="L33" s="31">
        <v>1878.6985</v>
      </c>
      <c r="M33" s="31">
        <v>1899.5653124999999</v>
      </c>
      <c r="N33" s="31">
        <v>1844.2524375</v>
      </c>
      <c r="O33" s="31">
        <v>1840.1559374999999</v>
      </c>
      <c r="P33" s="31">
        <v>1844.8355624999999</v>
      </c>
      <c r="Q33" s="31">
        <v>1874.7941874999999</v>
      </c>
      <c r="R33" s="31">
        <v>1878.9728124999999</v>
      </c>
      <c r="S33" s="31">
        <v>2016.1766875000001</v>
      </c>
      <c r="T33" s="31">
        <v>2049.3326874999998</v>
      </c>
      <c r="U33" s="31">
        <v>2042.9326249999999</v>
      </c>
      <c r="V33" s="31">
        <v>2005.1512499999999</v>
      </c>
      <c r="W33" s="31">
        <v>1913.7945625</v>
      </c>
      <c r="X33" s="31">
        <v>1791.3038125</v>
      </c>
      <c r="Y33" s="32">
        <v>1654.2128124999999</v>
      </c>
      <c r="Z33" s="33">
        <v>42039.985249999998</v>
      </c>
    </row>
    <row r="34">
      <c r="A34" s="30" t="s">
        <v>67</v>
      </c>
      <c r="B34" s="31">
        <v>1543.0081250000001</v>
      </c>
      <c r="C34" s="31">
        <v>1480.0736875</v>
      </c>
      <c r="D34" s="31">
        <v>1446.0506875000001</v>
      </c>
      <c r="E34" s="31">
        <v>1432.9910625</v>
      </c>
      <c r="F34" s="31">
        <v>1431.6071875</v>
      </c>
      <c r="G34" s="31">
        <v>1442.3278749999999</v>
      </c>
      <c r="H34" s="31">
        <v>1536.7627500000001</v>
      </c>
      <c r="I34" s="31">
        <v>1625.8394375</v>
      </c>
      <c r="J34" s="31">
        <v>1791.0351874999999</v>
      </c>
      <c r="K34" s="31">
        <v>1898.1640625</v>
      </c>
      <c r="L34" s="31">
        <v>1941.3876250000001</v>
      </c>
      <c r="M34" s="31">
        <v>1952.4980625000001</v>
      </c>
      <c r="N34" s="31">
        <v>1936.2464375</v>
      </c>
      <c r="O34" s="31">
        <v>1878.216375</v>
      </c>
      <c r="P34" s="31">
        <v>1887.4359374999999</v>
      </c>
      <c r="Q34" s="31">
        <v>1938.7331875</v>
      </c>
      <c r="R34" s="31">
        <v>1983.3279375</v>
      </c>
      <c r="S34" s="31">
        <v>2086.9941250000002</v>
      </c>
      <c r="T34" s="31">
        <v>2088.0130624999997</v>
      </c>
      <c r="U34" s="31">
        <v>2060.8464375000003</v>
      </c>
      <c r="V34" s="31">
        <v>2037.3229999999999</v>
      </c>
      <c r="W34" s="31">
        <v>1977.4348749999999</v>
      </c>
      <c r="X34" s="31">
        <v>1841.6822500000001</v>
      </c>
      <c r="Y34" s="32">
        <v>1695.3885625</v>
      </c>
      <c r="Z34" s="33">
        <v>42933.387937500003</v>
      </c>
    </row>
    <row r="35">
      <c r="A35" s="30" t="s">
        <v>68</v>
      </c>
      <c r="B35" s="31">
        <v>1568.612875</v>
      </c>
      <c r="C35" s="31">
        <v>1496.6689375000001</v>
      </c>
      <c r="D35" s="31">
        <v>1457.9331875</v>
      </c>
      <c r="E35" s="31">
        <v>1448.919625</v>
      </c>
      <c r="F35" s="31">
        <v>1444.6813125000001</v>
      </c>
      <c r="G35" s="31">
        <v>1476.7570000000001</v>
      </c>
      <c r="H35" s="31">
        <v>1579.341375</v>
      </c>
      <c r="I35" s="31">
        <v>1691.4053125</v>
      </c>
      <c r="J35" s="31">
        <v>1861.9361249999999</v>
      </c>
      <c r="K35" s="31">
        <v>1982.8306875000001</v>
      </c>
      <c r="L35" s="31">
        <v>2034.3409375000001</v>
      </c>
      <c r="M35" s="31">
        <v>2020.7181250000001</v>
      </c>
      <c r="N35" s="31">
        <v>2004.3420625000001</v>
      </c>
      <c r="O35" s="31">
        <v>1937.3678749999999</v>
      </c>
      <c r="P35" s="31">
        <v>1965.7619374999999</v>
      </c>
      <c r="Q35" s="31">
        <v>1963.3994375</v>
      </c>
      <c r="R35" s="31">
        <v>1968.5269375</v>
      </c>
      <c r="S35" s="31">
        <v>2124.5792499999998</v>
      </c>
      <c r="T35" s="31">
        <v>2137.2449999999999</v>
      </c>
      <c r="U35" s="31">
        <v>2091.2083749999997</v>
      </c>
      <c r="V35" s="31">
        <v>2042.7561250000003</v>
      </c>
      <c r="W35" s="31">
        <v>1971.1257499999999</v>
      </c>
      <c r="X35" s="31">
        <v>1844.0250625000001</v>
      </c>
      <c r="Y35" s="32">
        <v>1700.6893124999999</v>
      </c>
      <c r="Z35" s="33">
        <v>43815.172624999999</v>
      </c>
    </row>
    <row r="36">
      <c r="A36" s="30" t="s">
        <v>69</v>
      </c>
      <c r="B36" s="31">
        <v>1591.5335</v>
      </c>
      <c r="C36" s="31">
        <v>1527.8878125000001</v>
      </c>
      <c r="D36" s="31">
        <v>1480.4855</v>
      </c>
      <c r="E36" s="31">
        <v>1469.1064375000001</v>
      </c>
      <c r="F36" s="31">
        <v>1460.88075</v>
      </c>
      <c r="G36" s="31">
        <v>1481.4961249999999</v>
      </c>
      <c r="H36" s="31">
        <v>1580.7764999999999</v>
      </c>
      <c r="I36" s="31">
        <v>1663.3193125</v>
      </c>
      <c r="J36" s="31">
        <v>1787.2135625000001</v>
      </c>
      <c r="K36" s="31">
        <v>1894.4601875000001</v>
      </c>
      <c r="L36" s="31">
        <v>1928.8307500000001</v>
      </c>
      <c r="M36" s="31">
        <v>1960.0670625</v>
      </c>
      <c r="N36" s="31">
        <v>1890.7043125</v>
      </c>
      <c r="O36" s="31">
        <v>1875.7379375</v>
      </c>
      <c r="P36" s="31">
        <v>1856.5825</v>
      </c>
      <c r="Q36" s="31">
        <v>1856.2516874999999</v>
      </c>
      <c r="R36" s="31">
        <v>1878.9824375000001</v>
      </c>
      <c r="S36" s="31">
        <v>2041.7486874999997</v>
      </c>
      <c r="T36" s="31">
        <v>2078.2647499999998</v>
      </c>
      <c r="U36" s="31">
        <v>2059.9408125</v>
      </c>
      <c r="V36" s="31">
        <v>2002.5371250000001</v>
      </c>
      <c r="W36" s="31">
        <v>1933.4906874999999</v>
      </c>
      <c r="X36" s="31">
        <v>1815.9118125</v>
      </c>
      <c r="Y36" s="32">
        <v>1693.0145</v>
      </c>
      <c r="Z36" s="33">
        <v>42809.224750000001</v>
      </c>
    </row>
    <row r="37">
      <c r="A37" s="30" t="s">
        <v>70</v>
      </c>
      <c r="B37" s="31">
        <v>1555.7305624999999</v>
      </c>
      <c r="C37" s="31">
        <v>1492.7282499999999</v>
      </c>
      <c r="D37" s="31">
        <v>1453.3596250000001</v>
      </c>
      <c r="E37" s="31">
        <v>1442.4950624999999</v>
      </c>
      <c r="F37" s="31">
        <v>1439.3091875</v>
      </c>
      <c r="G37" s="31">
        <v>1451.7500625</v>
      </c>
      <c r="H37" s="31">
        <v>1546.0475624999999</v>
      </c>
      <c r="I37" s="31">
        <v>1637.2738750000001</v>
      </c>
      <c r="J37" s="31">
        <v>1760.9279375000001</v>
      </c>
      <c r="K37" s="31">
        <v>1953.4602500000001</v>
      </c>
      <c r="L37" s="31">
        <v>2048.8943125000001</v>
      </c>
      <c r="M37" s="31">
        <v>1992.289125</v>
      </c>
      <c r="N37" s="31">
        <v>1943.3318125000001</v>
      </c>
      <c r="O37" s="31">
        <v>1863.9685625</v>
      </c>
      <c r="P37" s="31">
        <v>1934.9143125000001</v>
      </c>
      <c r="Q37" s="31">
        <v>1899.117375</v>
      </c>
      <c r="R37" s="31">
        <v>1929.3844999999999</v>
      </c>
      <c r="S37" s="31">
        <v>2048.7689999999998</v>
      </c>
      <c r="T37" s="31">
        <v>2032.0371875000001</v>
      </c>
      <c r="U37" s="31">
        <v>2036.695125</v>
      </c>
      <c r="V37" s="31">
        <v>1978.8933125000001</v>
      </c>
      <c r="W37" s="31">
        <v>1903.6481874999999</v>
      </c>
      <c r="X37" s="31">
        <v>1792.6016875</v>
      </c>
      <c r="Y37" s="32">
        <v>1651.5741250000001</v>
      </c>
      <c r="Z37" s="33">
        <v>42789.201000000001</v>
      </c>
    </row>
    <row r="38">
      <c r="A38" s="30" t="s">
        <v>71</v>
      </c>
      <c r="B38" s="31">
        <v>1549.3038125</v>
      </c>
      <c r="C38" s="31">
        <v>1470.6025</v>
      </c>
      <c r="D38" s="31">
        <v>1431.3026875</v>
      </c>
      <c r="E38" s="31">
        <v>1406.1875</v>
      </c>
      <c r="F38" s="31">
        <v>1398.7445</v>
      </c>
      <c r="G38" s="31">
        <v>1416.4575625</v>
      </c>
      <c r="H38" s="31">
        <v>1471.4861874999999</v>
      </c>
      <c r="I38" s="31">
        <v>1553.2351874999999</v>
      </c>
      <c r="J38" s="31">
        <v>1756.349375</v>
      </c>
      <c r="K38" s="31">
        <v>1988.2050624999999</v>
      </c>
      <c r="L38" s="31">
        <v>2060.451125</v>
      </c>
      <c r="M38" s="31">
        <v>2023.7903125000003</v>
      </c>
      <c r="N38" s="31">
        <v>1982.7938750000001</v>
      </c>
      <c r="O38" s="31">
        <v>1924.230875</v>
      </c>
      <c r="P38" s="31">
        <v>1963.0864375000001</v>
      </c>
      <c r="Q38" s="31">
        <v>1960.2281250000001</v>
      </c>
      <c r="R38" s="31">
        <v>2004.2974374999999</v>
      </c>
      <c r="S38" s="31">
        <v>2042.8459999999998</v>
      </c>
      <c r="T38" s="31">
        <v>2014.1198750000001</v>
      </c>
      <c r="U38" s="31">
        <v>1966.7573124999999</v>
      </c>
      <c r="V38" s="31">
        <v>1961.0549375000001</v>
      </c>
      <c r="W38" s="31">
        <v>1903.0603125</v>
      </c>
      <c r="X38" s="31">
        <v>1794.29575</v>
      </c>
      <c r="Y38" s="32">
        <v>1676.3295625000001</v>
      </c>
      <c r="Z38" s="33">
        <v>42719.216312500001</v>
      </c>
    </row>
    <row r="39">
      <c r="A39" s="30" t="s">
        <v>72</v>
      </c>
      <c r="B39" s="31">
        <v>1559.5730000000001</v>
      </c>
      <c r="C39" s="31">
        <v>1492.3708125000001</v>
      </c>
      <c r="D39" s="31">
        <v>1446.8681875</v>
      </c>
      <c r="E39" s="31">
        <v>1425.8720000000001</v>
      </c>
      <c r="F39" s="31">
        <v>1416.097125</v>
      </c>
      <c r="G39" s="31">
        <v>1422.7415000000001</v>
      </c>
      <c r="H39" s="31">
        <v>1458.50875</v>
      </c>
      <c r="I39" s="31">
        <v>1481.7870625</v>
      </c>
      <c r="J39" s="31">
        <v>1648.4356250000001</v>
      </c>
      <c r="K39" s="31">
        <v>1788.0855624999999</v>
      </c>
      <c r="L39" s="31">
        <v>1905.5295625000001</v>
      </c>
      <c r="M39" s="31">
        <v>1948.9755</v>
      </c>
      <c r="N39" s="31">
        <v>1915.822625</v>
      </c>
      <c r="O39" s="31">
        <v>1802.85825</v>
      </c>
      <c r="P39" s="31">
        <v>1789.8803124999999</v>
      </c>
      <c r="Q39" s="31">
        <v>1804.287875</v>
      </c>
      <c r="R39" s="31">
        <v>1842.3071875000001</v>
      </c>
      <c r="S39" s="31">
        <v>1993.4193124999999</v>
      </c>
      <c r="T39" s="31">
        <v>2038.35725</v>
      </c>
      <c r="U39" s="31">
        <v>2027.6495</v>
      </c>
      <c r="V39" s="31">
        <v>2002.6519375</v>
      </c>
      <c r="W39" s="31">
        <v>1910.5002500000001</v>
      </c>
      <c r="X39" s="31">
        <v>1815.5203750000001</v>
      </c>
      <c r="Y39" s="32">
        <v>1653.4611875000001</v>
      </c>
      <c r="Z39" s="33">
        <v>41591.560749999997</v>
      </c>
    </row>
    <row r="40">
      <c r="A40" s="30" t="s">
        <v>73</v>
      </c>
      <c r="B40" s="31">
        <v>1542.2127499999999</v>
      </c>
      <c r="C40" s="31">
        <v>1477.5432499999999</v>
      </c>
      <c r="D40" s="31">
        <v>1426.4457500000001</v>
      </c>
      <c r="E40" s="31">
        <v>1400.67425</v>
      </c>
      <c r="F40" s="31">
        <v>1384.8121874999999</v>
      </c>
      <c r="G40" s="31">
        <v>1409.8913749999999</v>
      </c>
      <c r="H40" s="31">
        <v>1520.8858749999999</v>
      </c>
      <c r="I40" s="31">
        <v>1641.6063750000001</v>
      </c>
      <c r="J40" s="31">
        <v>1818.9193749999999</v>
      </c>
      <c r="K40" s="31">
        <v>1960.78</v>
      </c>
      <c r="L40" s="31">
        <v>2068.8235624999998</v>
      </c>
      <c r="M40" s="31">
        <v>2078.3068750000002</v>
      </c>
      <c r="N40" s="31">
        <v>2002.7313125000001</v>
      </c>
      <c r="O40" s="31">
        <v>1823.2023750000001</v>
      </c>
      <c r="P40" s="31">
        <v>1869.26575</v>
      </c>
      <c r="Q40" s="31">
        <v>1889.8786250000001</v>
      </c>
      <c r="R40" s="31">
        <v>1905.8465000000001</v>
      </c>
      <c r="S40" s="31">
        <v>2035.926375</v>
      </c>
      <c r="T40" s="31">
        <v>2017.5463125000001</v>
      </c>
      <c r="U40" s="31">
        <v>2019.7278125</v>
      </c>
      <c r="V40" s="31">
        <v>1989.6088125000001</v>
      </c>
      <c r="W40" s="31">
        <v>1928.7027499999999</v>
      </c>
      <c r="X40" s="31">
        <v>1777.6023124999999</v>
      </c>
      <c r="Y40" s="32">
        <v>1614.1629375</v>
      </c>
      <c r="Z40" s="33">
        <v>42605.103499999997</v>
      </c>
    </row>
    <row r="41">
      <c r="A41" s="30" t="s">
        <v>74</v>
      </c>
      <c r="B41" s="31">
        <v>1513.6938124999999</v>
      </c>
      <c r="C41" s="31">
        <v>1459.698875</v>
      </c>
      <c r="D41" s="31">
        <v>1421.6755625000001</v>
      </c>
      <c r="E41" s="31">
        <v>1406.9899375</v>
      </c>
      <c r="F41" s="31">
        <v>1399.9615624999999</v>
      </c>
      <c r="G41" s="31">
        <v>1431.4731875</v>
      </c>
      <c r="H41" s="31">
        <v>1528.5225</v>
      </c>
      <c r="I41" s="31">
        <v>1593.5900624999999</v>
      </c>
      <c r="J41" s="31">
        <v>1787.2895000000001</v>
      </c>
      <c r="K41" s="31">
        <v>1928.1957500000001</v>
      </c>
      <c r="L41" s="31">
        <v>1952.7350624999999</v>
      </c>
      <c r="M41" s="31">
        <v>1916.18425</v>
      </c>
      <c r="N41" s="31">
        <v>1903.4145000000001</v>
      </c>
      <c r="O41" s="31">
        <v>1797.537</v>
      </c>
      <c r="P41" s="31">
        <v>1899.5255</v>
      </c>
      <c r="Q41" s="31">
        <v>1860.0326250000001</v>
      </c>
      <c r="R41" s="31">
        <v>1861.7238124999999</v>
      </c>
      <c r="S41" s="31">
        <v>1981.0204375000001</v>
      </c>
      <c r="T41" s="31">
        <v>2042.1976875000003</v>
      </c>
      <c r="U41" s="31">
        <v>2026.8765000000001</v>
      </c>
      <c r="V41" s="31">
        <v>1990.2292500000001</v>
      </c>
      <c r="W41" s="31">
        <v>1902.04925</v>
      </c>
      <c r="X41" s="31">
        <v>1797.8458125</v>
      </c>
      <c r="Y41" s="32">
        <v>1676.9675625</v>
      </c>
      <c r="Z41" s="33">
        <v>42079.43</v>
      </c>
    </row>
    <row r="42">
      <c r="A42" s="30" t="s">
        <v>75</v>
      </c>
      <c r="B42" s="31">
        <v>1541.4480625000001</v>
      </c>
      <c r="C42" s="31">
        <v>1467.9070624999999</v>
      </c>
      <c r="D42" s="31">
        <v>1422.9779375000001</v>
      </c>
      <c r="E42" s="31">
        <v>1410.0219374999999</v>
      </c>
      <c r="F42" s="31">
        <v>1402.1496875</v>
      </c>
      <c r="G42" s="31">
        <v>1427.1369999999999</v>
      </c>
      <c r="H42" s="31">
        <v>1531.6664375</v>
      </c>
      <c r="I42" s="31">
        <v>1598.0576249999999</v>
      </c>
      <c r="J42" s="31">
        <v>1741.698625</v>
      </c>
      <c r="K42" s="31">
        <v>1865.6791250000001</v>
      </c>
      <c r="L42" s="31">
        <v>1915.0227500000001</v>
      </c>
      <c r="M42" s="31">
        <v>1855.990125</v>
      </c>
      <c r="N42" s="31">
        <v>1871.7890625</v>
      </c>
      <c r="O42" s="31">
        <v>1835.42525</v>
      </c>
      <c r="P42" s="31">
        <v>1826.6643750000001</v>
      </c>
      <c r="Q42" s="31">
        <v>1813.171875</v>
      </c>
      <c r="R42" s="31">
        <v>1831.8440625000001</v>
      </c>
      <c r="S42" s="31">
        <v>1998.7534375</v>
      </c>
      <c r="T42" s="31">
        <v>2020.6643750000001</v>
      </c>
      <c r="U42" s="31">
        <v>2032.5140624999999</v>
      </c>
      <c r="V42" s="31">
        <v>2004.7447500000001</v>
      </c>
      <c r="W42" s="31">
        <v>1895.277875</v>
      </c>
      <c r="X42" s="31">
        <v>1771.599375</v>
      </c>
      <c r="Y42" s="32">
        <v>1653.9404999999999</v>
      </c>
      <c r="Z42" s="33">
        <v>41736.145375</v>
      </c>
    </row>
    <row r="43">
      <c r="A43" s="30" t="s">
        <v>76</v>
      </c>
      <c r="B43" s="31">
        <v>42750.869062500002</v>
      </c>
      <c r="C43" s="31">
        <v>40767.219499999999</v>
      </c>
      <c r="D43" s="31">
        <v>39520.167625000002</v>
      </c>
      <c r="E43" s="31">
        <v>38989.954312499998</v>
      </c>
      <c r="F43" s="31">
        <v>38776.272624999998</v>
      </c>
      <c r="G43" s="31">
        <v>39331.0095</v>
      </c>
      <c r="H43" s="31">
        <v>41482.980750000002</v>
      </c>
      <c r="I43" s="31">
        <v>43823.672124999997</v>
      </c>
      <c r="J43" s="31">
        <v>48085.674562499997</v>
      </c>
      <c r="K43" s="31">
        <v>51905.741562499999</v>
      </c>
      <c r="L43" s="31">
        <v>53211.355937499997</v>
      </c>
      <c r="M43" s="31">
        <v>53234.029374999998</v>
      </c>
      <c r="N43" s="31">
        <v>52512.782249999997</v>
      </c>
      <c r="O43" s="31">
        <v>52531.440312500003</v>
      </c>
      <c r="P43" s="31">
        <v>53115.677374999999</v>
      </c>
      <c r="Q43" s="31">
        <v>53149.414375</v>
      </c>
      <c r="R43" s="31">
        <v>54461.917625000002</v>
      </c>
      <c r="S43" s="31">
        <v>58542.707187499997</v>
      </c>
      <c r="T43" s="31">
        <v>58654.218187500002</v>
      </c>
      <c r="U43" s="31">
        <v>58147.111937499998</v>
      </c>
      <c r="V43" s="31">
        <v>57031.783312500003</v>
      </c>
      <c r="W43" s="31">
        <v>54925.619624999999</v>
      </c>
      <c r="X43" s="31">
        <v>51635.222437500001</v>
      </c>
      <c r="Y43" s="32">
        <v>47658.303625</v>
      </c>
      <c r="Z43" s="33">
        <v>1184245.1451874999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